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\Documents\Kursfiler-Infocell\Komplett HT23 Excel\"/>
    </mc:Choice>
  </mc:AlternateContent>
  <xr:revisionPtr revIDLastSave="0" documentId="13_ncr:1_{35C360C6-FCA8-4A53-9DFB-24AE0D38A30A}" xr6:coauthVersionLast="47" xr6:coauthVersionMax="47" xr10:uidLastSave="{00000000-0000-0000-0000-000000000000}"/>
  <bookViews>
    <workbookView xWindow="4992" yWindow="756" windowWidth="22416" windowHeight="14256" xr2:uid="{36B9DB75-4C02-43C2-AD57-BE20C91EDF1C}"/>
  </bookViews>
  <sheets>
    <sheet name="Kvartal 1" sheetId="3" r:id="rId1"/>
    <sheet name="Kostnader helåret" sheetId="2" r:id="rId2"/>
    <sheet name="Produkter" sheetId="5" r:id="rId3"/>
    <sheet name="Språk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5" l="1"/>
  <c r="E11" i="5"/>
  <c r="D11" i="5"/>
  <c r="C11" i="5"/>
  <c r="G10" i="5"/>
  <c r="G9" i="5"/>
  <c r="G8" i="5"/>
  <c r="G7" i="5"/>
  <c r="G6" i="5"/>
  <c r="G5" i="5"/>
  <c r="G4" i="5"/>
  <c r="M7" i="6"/>
  <c r="M8" i="6"/>
  <c r="M9" i="6"/>
  <c r="M10" i="6"/>
  <c r="M11" i="6"/>
  <c r="M12" i="6"/>
  <c r="M13" i="6"/>
  <c r="M14" i="6"/>
  <c r="M15" i="6"/>
  <c r="M6" i="6"/>
  <c r="M11" i="5"/>
  <c r="N11" i="5"/>
  <c r="O11" i="5"/>
  <c r="P11" i="5"/>
  <c r="Q4" i="5"/>
  <c r="Q5" i="5"/>
  <c r="Q6" i="5"/>
  <c r="Q7" i="5"/>
  <c r="Q8" i="5"/>
  <c r="Q9" i="5"/>
  <c r="Q10" i="5"/>
</calcChain>
</file>

<file path=xl/sharedStrings.xml><?xml version="1.0" encoding="utf-8"?>
<sst xmlns="http://schemas.openxmlformats.org/spreadsheetml/2006/main" count="91" uniqueCount="48">
  <si>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</si>
  <si>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</si>
  <si>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</si>
  <si>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</si>
  <si>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</si>
  <si>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</si>
  <si>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</si>
  <si>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</si>
  <si>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</si>
  <si>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</si>
  <si>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</si>
  <si>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</si>
  <si>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Personalkostnad</t>
  </si>
  <si>
    <t>Extern personal</t>
  </si>
  <si>
    <t>Maskin</t>
  </si>
  <si>
    <t>Transport</t>
  </si>
  <si>
    <t>Material</t>
  </si>
  <si>
    <t>Övrigt</t>
  </si>
  <si>
    <t>Totalt</t>
  </si>
  <si>
    <t>Kv 1</t>
  </si>
  <si>
    <t>Kv 2</t>
  </si>
  <si>
    <t>Kv 3</t>
  </si>
  <si>
    <t>Produkt</t>
  </si>
  <si>
    <t>Knäckebröd</t>
  </si>
  <si>
    <t>Flingsalt</t>
  </si>
  <si>
    <t>Kaffe</t>
  </si>
  <si>
    <t>Pasta</t>
  </si>
  <si>
    <t>Choklad</t>
  </si>
  <si>
    <t>Bönor</t>
  </si>
  <si>
    <t>Krosstomat</t>
  </si>
  <si>
    <t>Mars</t>
  </si>
  <si>
    <t>Juni</t>
  </si>
  <si>
    <t>September</t>
  </si>
  <si>
    <t>December</t>
  </si>
  <si>
    <t>Försäljning varje kvartal</t>
  </si>
  <si>
    <t>Engelska</t>
  </si>
  <si>
    <t>Mandarin</t>
  </si>
  <si>
    <t>Hindi</t>
  </si>
  <si>
    <t>Spanska</t>
  </si>
  <si>
    <t>Franska</t>
  </si>
  <si>
    <t>Arabiska</t>
  </si>
  <si>
    <t>Bengali</t>
  </si>
  <si>
    <t>Ryska</t>
  </si>
  <si>
    <t>Portugisiska</t>
  </si>
  <si>
    <t>Indonesiska</t>
  </si>
  <si>
    <t>Språk</t>
  </si>
  <si>
    <t>Talare</t>
  </si>
  <si>
    <t>Andel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</si>
</sst>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0,"/>
    <numFmt numFmtId="170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23">
    <xf numFmtId="0" fontId="0" fillId="0" borderId="0" xfId="0"/>
    <xf numFmtId="0" fontId="4" fillId="0" borderId="2" xfId="0" applyFont="1" applyBorder="1"/>
    <xf numFmtId="0" fontId="0" fillId="2" borderId="2" xfId="0" applyFill="1" applyBorder="1"/>
    <xf numFmtId="0" fontId="0" fillId="2" borderId="3" xfId="0" applyFill="1" applyBorder="1"/>
    <xf numFmtId="0" fontId="0" fillId="2" borderId="6" xfId="0" applyFill="1" applyBorder="1"/>
    <xf numFmtId="0" fontId="4" fillId="0" borderId="4" xfId="0" applyFont="1" applyBorder="1"/>
    <xf numFmtId="0" fontId="4" fillId="0" borderId="7" xfId="0" applyFont="1" applyBorder="1"/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0" borderId="2" xfId="0" applyFont="1" applyBorder="1" applyAlignment="1">
      <alignment horizontal="center"/>
    </xf>
    <xf numFmtId="164" fontId="0" fillId="0" borderId="2" xfId="0" applyNumberFormat="1" applyBorder="1"/>
    <xf numFmtId="164" fontId="0" fillId="0" borderId="3" xfId="0" applyNumberFormat="1" applyBorder="1"/>
    <xf numFmtId="164" fontId="0" fillId="3" borderId="7" xfId="0" applyNumberFormat="1" applyFill="1" applyBorder="1"/>
    <xf numFmtId="164" fontId="0" fillId="3" borderId="2" xfId="0" applyNumberFormat="1" applyFill="1" applyBorder="1"/>
    <xf numFmtId="164" fontId="0" fillId="0" borderId="4" xfId="0" applyNumberFormat="1" applyBorder="1"/>
    <xf numFmtId="164" fontId="0" fillId="0" borderId="5" xfId="0" applyNumberFormat="1" applyBorder="1"/>
    <xf numFmtId="164" fontId="0" fillId="3" borderId="6" xfId="0" applyNumberFormat="1" applyFill="1" applyBorder="1"/>
    <xf numFmtId="0" fontId="0" fillId="0" borderId="0" xfId="0" applyFont="1"/>
    <xf numFmtId="0" fontId="0" fillId="0" borderId="8" xfId="0" applyBorder="1"/>
    <xf numFmtId="0" fontId="2" fillId="0" borderId="1" xfId="3"/>
    <xf numFmtId="3" fontId="0" fillId="0" borderId="8" xfId="1" applyNumberFormat="1" applyFont="1" applyBorder="1"/>
    <xf numFmtId="170" fontId="0" fillId="0" borderId="8" xfId="2" applyNumberFormat="1" applyFont="1" applyBorder="1"/>
  </cellXfs>
  <cellStyles count="4">
    <cellStyle name="Normal" xfId="0" builtinId="0"/>
    <cellStyle name="Procent" xfId="2" builtinId="5"/>
    <cellStyle name="Rubrik 1" xfId="3" builtinId="16"/>
    <cellStyle name="Tusental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510540</xdr:colOff>
      <xdr:row>1</xdr:row>
      <xdr:rowOff>171450</xdr:rowOff>
    </xdr:from>
    <xdr:to>
      <xdr:col>13</xdr:col>
      <xdr:colOff>190500</xdr:colOff>
      <xdr:row>15</xdr:row>
      <xdr:rowOff>137160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F3CCB86-F6D5-41F0-BC93-EF57509573F2}"/>
            </a:ext>
          </a:extLst>
        </xdr:cNvPr>
        <xdr:cNvSpPr txBox="1"/>
      </xdr:nvSpPr>
      <xdr:spPr>
        <a:xfrm>
          <a:off x="5288280" y="171450"/>
          <a:ext cx="4747260" cy="252603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Gör</a:t>
          </a:r>
          <a:r>
            <a:rPr lang="sv-SE" sz="1600" b="1" baseline="0"/>
            <a:t> klart kalkylen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Summera totalraden och Kv 1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Centrera rubriker</a:t>
          </a:r>
          <a:r>
            <a:rPr lang="sv-SE" sz="1200" baseline="0"/>
            <a:t> med månader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Alla rubriker i fet stil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Kv 1 värden med gul fyllningsfärg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Kantlinjer i hela kalkylen (yttre och inre)</a:t>
          </a:r>
          <a:br>
            <a:rPr lang="sv-SE" sz="1200" baseline="0"/>
          </a:br>
          <a:endParaRPr lang="sv-SE" sz="12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Siffror med tusentalsavgränsning utan decimaler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Totalraden, grå fyllningsfärg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Fet stil på alla beräkningar (summor)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 baseline="0"/>
            <a:t>Skriv en lämplig rubrik och formatera "Kvartalsrapport"</a:t>
          </a:r>
          <a:br>
            <a:rPr lang="sv-SE" sz="1200" baseline="0"/>
          </a:br>
          <a:r>
            <a:rPr lang="sv-SE" sz="1200" baseline="0"/>
            <a:t>(extra centrera över kolumner)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sv-SE" sz="1200" baseline="0"/>
        </a:p>
        <a:p>
          <a:pPr marL="171450" indent="-171450">
            <a:buFont typeface="Arial" panose="020B0604020202020204" pitchFamily="34" charset="0"/>
            <a:buChar char="•"/>
          </a:pPr>
          <a:endParaRPr lang="sv-SE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C1F03-77E8-47D9-BAE9-3102121DD3DE}">
  <sheetPr>
    <tabColor theme="5" tint="0.59999389629810485"/>
  </sheetPr>
  <dimension ref="A3:E10"/>
  <sheetViews>
    <sheetView tabSelected="1" zoomScale="120" zoomScaleNormal="120" workbookViewId="0">
      <selection activeCell="A2" sqref="A2"/>
    </sheetView>
  </sheetViews>
  <sheetFormatPr defaultRowHeight="14.4" x14ac:dyDescent="0.3"/>
  <cols>
    <col min="1" max="1" width="16.88671875" customWidth="1"/>
    <col min="2" max="17" width="10.5546875" customWidth="1"/>
    <col min="18" max="18" width="12.33203125" customWidth="1"/>
  </cols>
  <sheetData>
    <row r="3" spans="1:5" x14ac:dyDescent="0.3">
      <c r="B3" t="s">
        <v>0</v>
      </c>
      <c r="C3" t="s">
        <v>1</v>
      </c>
      <c r="D3" t="s">
        <v>2</v>
      </c>
      <c r="E3" t="s">
        <v>19</v>
      </c>
    </row>
    <row r="4" spans="1:5" x14ac:dyDescent="0.3">
      <c r="A4" t="s">
        <v>12</v>
      </c>
      <c r="B4">
        <v>620026</v>
      </c>
      <c r="C4">
        <v>627193</v>
      </c>
      <c r="D4">
        <v>628007</v>
      </c>
    </row>
    <row r="5" spans="1:5" x14ac:dyDescent="0.3">
      <c r="A5" t="s">
        <v>13</v>
      </c>
      <c r="B5">
        <v>168273</v>
      </c>
      <c r="C5">
        <v>131828</v>
      </c>
      <c r="D5">
        <v>137485</v>
      </c>
    </row>
    <row r="6" spans="1:5" x14ac:dyDescent="0.3">
      <c r="A6" t="s">
        <v>14</v>
      </c>
      <c r="B6">
        <v>105922</v>
      </c>
      <c r="C6">
        <v>127690</v>
      </c>
      <c r="D6">
        <v>135314</v>
      </c>
    </row>
    <row r="7" spans="1:5" x14ac:dyDescent="0.3">
      <c r="A7" t="s">
        <v>15</v>
      </c>
      <c r="B7">
        <v>178453</v>
      </c>
      <c r="C7">
        <v>177663</v>
      </c>
      <c r="D7">
        <v>183798</v>
      </c>
    </row>
    <row r="8" spans="1:5" x14ac:dyDescent="0.3">
      <c r="A8" t="s">
        <v>16</v>
      </c>
      <c r="B8">
        <v>205301</v>
      </c>
      <c r="C8">
        <v>96480</v>
      </c>
      <c r="D8">
        <v>184460</v>
      </c>
    </row>
    <row r="9" spans="1:5" x14ac:dyDescent="0.3">
      <c r="A9" t="s">
        <v>17</v>
      </c>
      <c r="B9">
        <v>83221</v>
      </c>
      <c r="C9">
        <v>72989</v>
      </c>
      <c r="D9">
        <v>82560</v>
      </c>
    </row>
    <row r="10" spans="1:5" x14ac:dyDescent="0.3">
      <c r="A10" t="s">
        <v>18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2690A-22C0-4A74-A9F3-94A3983F3A0E}">
  <sheetPr>
    <tabColor theme="5" tint="0.59999389629810485"/>
  </sheetPr>
  <dimension ref="A2:R9"/>
  <sheetViews>
    <sheetView workbookViewId="0">
      <selection activeCell="A6" sqref="A6"/>
    </sheetView>
  </sheetViews>
  <sheetFormatPr defaultRowHeight="14.4" x14ac:dyDescent="0.3"/>
  <cols>
    <col min="1" max="1" width="16.88671875" customWidth="1"/>
    <col min="2" max="17" width="10.5546875" customWidth="1"/>
    <col min="18" max="18" width="12.33203125" customWidth="1"/>
  </cols>
  <sheetData>
    <row r="2" spans="1:18" x14ac:dyDescent="0.3">
      <c r="B2" t="s">
        <v>0</v>
      </c>
      <c r="C2" t="s">
        <v>1</v>
      </c>
      <c r="D2" t="s">
        <v>2</v>
      </c>
      <c r="E2" t="s">
        <v>19</v>
      </c>
      <c r="F2" t="s">
        <v>3</v>
      </c>
      <c r="G2" t="s">
        <v>4</v>
      </c>
      <c r="H2" t="s">
        <v>5</v>
      </c>
      <c r="I2" t="s">
        <v>20</v>
      </c>
      <c r="J2" t="s">
        <v>6</v>
      </c>
      <c r="K2" t="s">
        <v>7</v>
      </c>
      <c r="L2" t="s">
        <v>8</v>
      </c>
      <c r="M2" t="s">
        <v>21</v>
      </c>
      <c r="N2" t="s">
        <v>9</v>
      </c>
      <c r="O2" t="s">
        <v>10</v>
      </c>
      <c r="P2" t="s">
        <v>11</v>
      </c>
      <c r="Q2" t="s">
        <v>21</v>
      </c>
      <c r="R2" t="s">
        <v>18</v>
      </c>
    </row>
    <row r="3" spans="1:18" x14ac:dyDescent="0.3">
      <c r="A3" t="s">
        <v>12</v>
      </c>
      <c r="B3">
        <v>620026</v>
      </c>
      <c r="C3">
        <v>627193</v>
      </c>
      <c r="D3">
        <v>628007</v>
      </c>
      <c r="F3">
        <v>628947</v>
      </c>
      <c r="G3">
        <v>612994</v>
      </c>
      <c r="H3">
        <v>630513</v>
      </c>
      <c r="J3">
        <v>630441</v>
      </c>
      <c r="K3">
        <v>629442</v>
      </c>
      <c r="L3">
        <v>606805</v>
      </c>
      <c r="N3">
        <v>632755</v>
      </c>
      <c r="O3">
        <v>630243</v>
      </c>
      <c r="P3">
        <v>648918</v>
      </c>
    </row>
    <row r="4" spans="1:18" x14ac:dyDescent="0.3">
      <c r="A4" t="s">
        <v>13</v>
      </c>
      <c r="B4">
        <v>168273</v>
      </c>
      <c r="C4">
        <v>131828</v>
      </c>
      <c r="D4">
        <v>137485</v>
      </c>
      <c r="F4">
        <v>241336</v>
      </c>
      <c r="G4">
        <v>215465</v>
      </c>
      <c r="H4">
        <v>211718</v>
      </c>
      <c r="J4">
        <v>285623</v>
      </c>
      <c r="K4">
        <v>277736</v>
      </c>
      <c r="L4">
        <v>252479</v>
      </c>
      <c r="N4">
        <v>298759</v>
      </c>
      <c r="O4">
        <v>261151</v>
      </c>
      <c r="P4">
        <v>103073</v>
      </c>
    </row>
    <row r="5" spans="1:18" x14ac:dyDescent="0.3">
      <c r="A5" t="s">
        <v>14</v>
      </c>
      <c r="B5">
        <v>105922</v>
      </c>
      <c r="C5">
        <v>127690</v>
      </c>
      <c r="D5">
        <v>135314</v>
      </c>
      <c r="F5">
        <v>100197</v>
      </c>
      <c r="G5">
        <v>146930</v>
      </c>
      <c r="H5">
        <v>121714</v>
      </c>
      <c r="J5">
        <v>134599</v>
      </c>
      <c r="K5">
        <v>150878</v>
      </c>
      <c r="L5">
        <v>152360</v>
      </c>
      <c r="N5">
        <v>125101</v>
      </c>
      <c r="O5">
        <v>135079</v>
      </c>
      <c r="P5">
        <v>151372</v>
      </c>
    </row>
    <row r="6" spans="1:18" x14ac:dyDescent="0.3">
      <c r="A6" t="s">
        <v>15</v>
      </c>
      <c r="B6">
        <v>178453</v>
      </c>
      <c r="C6">
        <v>177663</v>
      </c>
      <c r="D6">
        <v>183798</v>
      </c>
      <c r="F6">
        <v>168607</v>
      </c>
      <c r="G6">
        <v>187420</v>
      </c>
      <c r="H6">
        <v>233714</v>
      </c>
      <c r="J6">
        <v>168947</v>
      </c>
      <c r="K6">
        <v>177262</v>
      </c>
      <c r="L6">
        <v>201879</v>
      </c>
      <c r="N6">
        <v>163346</v>
      </c>
      <c r="O6">
        <v>163155</v>
      </c>
      <c r="P6">
        <v>170775</v>
      </c>
    </row>
    <row r="7" spans="1:18" x14ac:dyDescent="0.3">
      <c r="A7" t="s">
        <v>16</v>
      </c>
      <c r="B7">
        <v>205301</v>
      </c>
      <c r="C7">
        <v>96480</v>
      </c>
      <c r="D7">
        <v>184460</v>
      </c>
      <c r="F7">
        <v>182090</v>
      </c>
      <c r="G7">
        <v>123445</v>
      </c>
      <c r="H7">
        <v>132496</v>
      </c>
      <c r="J7">
        <v>184954</v>
      </c>
      <c r="K7">
        <v>123613</v>
      </c>
      <c r="L7">
        <v>178948</v>
      </c>
      <c r="N7">
        <v>127847</v>
      </c>
      <c r="O7">
        <v>203147</v>
      </c>
      <c r="P7">
        <v>85549</v>
      </c>
    </row>
    <row r="8" spans="1:18" x14ac:dyDescent="0.3">
      <c r="A8" t="s">
        <v>17</v>
      </c>
      <c r="B8">
        <v>83221</v>
      </c>
      <c r="C8">
        <v>72989</v>
      </c>
      <c r="D8">
        <v>82560</v>
      </c>
      <c r="F8">
        <v>75948</v>
      </c>
      <c r="G8">
        <v>59190</v>
      </c>
      <c r="H8">
        <v>74008</v>
      </c>
      <c r="J8">
        <v>83351</v>
      </c>
      <c r="K8">
        <v>82574</v>
      </c>
      <c r="L8">
        <v>80219</v>
      </c>
      <c r="N8">
        <v>84790</v>
      </c>
      <c r="O8">
        <v>54801</v>
      </c>
      <c r="P8">
        <v>74085</v>
      </c>
    </row>
    <row r="9" spans="1:18" x14ac:dyDescent="0.3">
      <c r="A9" t="s">
        <v>18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95237-9D79-48AB-91AE-B87AC2479559}">
  <dimension ref="B2:Q11"/>
  <sheetViews>
    <sheetView zoomScaleNormal="100" workbookViewId="0">
      <selection activeCell="G5" sqref="G5"/>
    </sheetView>
  </sheetViews>
  <sheetFormatPr defaultRowHeight="14.4" x14ac:dyDescent="0.3"/>
  <cols>
    <col min="12" max="12" width="12.77734375" customWidth="1"/>
    <col min="13" max="16" width="10.6640625" customWidth="1"/>
    <col min="17" max="17" width="12.77734375" customWidth="1"/>
  </cols>
  <sheetData>
    <row r="2" spans="2:17" x14ac:dyDescent="0.3">
      <c r="C2" t="s">
        <v>34</v>
      </c>
      <c r="L2" s="7" t="s">
        <v>22</v>
      </c>
      <c r="M2" s="10" t="s">
        <v>34</v>
      </c>
      <c r="N2" s="10"/>
      <c r="O2" s="10"/>
      <c r="P2" s="10"/>
      <c r="Q2" s="8" t="s">
        <v>18</v>
      </c>
    </row>
    <row r="3" spans="2:17" x14ac:dyDescent="0.3">
      <c r="B3" t="s">
        <v>22</v>
      </c>
      <c r="C3" t="s">
        <v>30</v>
      </c>
      <c r="D3" t="s">
        <v>31</v>
      </c>
      <c r="E3" t="s">
        <v>32</v>
      </c>
      <c r="F3" t="s">
        <v>33</v>
      </c>
      <c r="G3" t="s">
        <v>18</v>
      </c>
      <c r="L3" s="7"/>
      <c r="M3" s="4" t="s">
        <v>30</v>
      </c>
      <c r="N3" s="2" t="s">
        <v>31</v>
      </c>
      <c r="O3" s="2" t="s">
        <v>32</v>
      </c>
      <c r="P3" s="3" t="s">
        <v>33</v>
      </c>
      <c r="Q3" s="8"/>
    </row>
    <row r="4" spans="2:17" x14ac:dyDescent="0.3">
      <c r="B4" t="s">
        <v>23</v>
      </c>
      <c r="C4">
        <v>22613</v>
      </c>
      <c r="D4">
        <v>26503</v>
      </c>
      <c r="E4">
        <v>31598</v>
      </c>
      <c r="F4">
        <v>25679</v>
      </c>
      <c r="G4">
        <f t="shared" ref="G4:G10" si="0">SUM(C4:F4)</f>
        <v>106393</v>
      </c>
      <c r="L4" s="6" t="s">
        <v>23</v>
      </c>
      <c r="M4" s="11">
        <v>22613</v>
      </c>
      <c r="N4" s="11">
        <v>26503</v>
      </c>
      <c r="O4" s="11">
        <v>31598</v>
      </c>
      <c r="P4" s="12">
        <v>25679</v>
      </c>
      <c r="Q4" s="13">
        <f t="shared" ref="Q4:Q10" si="1">SUM(M4:P4)</f>
        <v>106393</v>
      </c>
    </row>
    <row r="5" spans="2:17" x14ac:dyDescent="0.3">
      <c r="B5" t="s">
        <v>24</v>
      </c>
      <c r="C5">
        <v>7517</v>
      </c>
      <c r="D5">
        <v>6256</v>
      </c>
      <c r="E5">
        <v>7426</v>
      </c>
      <c r="F5">
        <v>10744</v>
      </c>
      <c r="G5">
        <f t="shared" si="0"/>
        <v>31943</v>
      </c>
      <c r="L5" s="1" t="s">
        <v>24</v>
      </c>
      <c r="M5" s="11">
        <v>7517</v>
      </c>
      <c r="N5" s="11">
        <v>6256</v>
      </c>
      <c r="O5" s="11">
        <v>7426</v>
      </c>
      <c r="P5" s="12">
        <v>10744</v>
      </c>
      <c r="Q5" s="14">
        <f t="shared" si="1"/>
        <v>31943</v>
      </c>
    </row>
    <row r="6" spans="2:17" x14ac:dyDescent="0.3">
      <c r="B6" t="s">
        <v>25</v>
      </c>
      <c r="C6">
        <v>111210</v>
      </c>
      <c r="D6">
        <v>73050</v>
      </c>
      <c r="E6">
        <v>86051</v>
      </c>
      <c r="F6">
        <v>119489</v>
      </c>
      <c r="G6">
        <f t="shared" si="0"/>
        <v>389800</v>
      </c>
      <c r="L6" s="1" t="s">
        <v>25</v>
      </c>
      <c r="M6" s="11">
        <v>111210</v>
      </c>
      <c r="N6" s="11">
        <v>73050</v>
      </c>
      <c r="O6" s="11">
        <v>86051</v>
      </c>
      <c r="P6" s="12">
        <v>119489</v>
      </c>
      <c r="Q6" s="14">
        <f t="shared" si="1"/>
        <v>389800</v>
      </c>
    </row>
    <row r="7" spans="2:17" x14ac:dyDescent="0.3">
      <c r="B7" t="s">
        <v>26</v>
      </c>
      <c r="C7">
        <v>90521</v>
      </c>
      <c r="D7">
        <v>94296</v>
      </c>
      <c r="E7">
        <v>115263</v>
      </c>
      <c r="F7">
        <v>54113</v>
      </c>
      <c r="G7">
        <f t="shared" si="0"/>
        <v>354193</v>
      </c>
      <c r="L7" s="1" t="s">
        <v>26</v>
      </c>
      <c r="M7" s="11">
        <v>90521</v>
      </c>
      <c r="N7" s="11">
        <v>94296</v>
      </c>
      <c r="O7" s="11">
        <v>115263</v>
      </c>
      <c r="P7" s="12">
        <v>54113</v>
      </c>
      <c r="Q7" s="14">
        <f t="shared" si="1"/>
        <v>354193</v>
      </c>
    </row>
    <row r="8" spans="2:17" x14ac:dyDescent="0.3">
      <c r="B8" t="s">
        <v>27</v>
      </c>
      <c r="C8">
        <v>31312</v>
      </c>
      <c r="D8">
        <v>22716</v>
      </c>
      <c r="E8">
        <v>28832</v>
      </c>
      <c r="F8">
        <v>34032</v>
      </c>
      <c r="G8">
        <f t="shared" si="0"/>
        <v>116892</v>
      </c>
      <c r="L8" s="1" t="s">
        <v>27</v>
      </c>
      <c r="M8" s="11">
        <v>31312</v>
      </c>
      <c r="N8" s="11">
        <v>22716</v>
      </c>
      <c r="O8" s="11">
        <v>28832</v>
      </c>
      <c r="P8" s="12">
        <v>34032</v>
      </c>
      <c r="Q8" s="14">
        <f t="shared" si="1"/>
        <v>116892</v>
      </c>
    </row>
    <row r="9" spans="2:17" x14ac:dyDescent="0.3">
      <c r="B9" t="s">
        <v>28</v>
      </c>
      <c r="C9">
        <v>16489</v>
      </c>
      <c r="D9">
        <v>17486</v>
      </c>
      <c r="E9">
        <v>16051</v>
      </c>
      <c r="F9">
        <v>16950</v>
      </c>
      <c r="G9">
        <f t="shared" si="0"/>
        <v>66976</v>
      </c>
      <c r="L9" s="1" t="s">
        <v>28</v>
      </c>
      <c r="M9" s="11">
        <v>16489</v>
      </c>
      <c r="N9" s="11">
        <v>17486</v>
      </c>
      <c r="O9" s="11">
        <v>16051</v>
      </c>
      <c r="P9" s="12">
        <v>16950</v>
      </c>
      <c r="Q9" s="14">
        <f t="shared" si="1"/>
        <v>66976</v>
      </c>
    </row>
    <row r="10" spans="2:17" x14ac:dyDescent="0.3">
      <c r="B10" t="s">
        <v>29</v>
      </c>
      <c r="C10">
        <v>27943</v>
      </c>
      <c r="D10">
        <v>23190</v>
      </c>
      <c r="E10">
        <v>33321</v>
      </c>
      <c r="F10">
        <v>24140</v>
      </c>
      <c r="G10">
        <f t="shared" si="0"/>
        <v>108594</v>
      </c>
      <c r="L10" s="5" t="s">
        <v>29</v>
      </c>
      <c r="M10" s="15">
        <v>27943</v>
      </c>
      <c r="N10" s="15">
        <v>23190</v>
      </c>
      <c r="O10" s="15">
        <v>33321</v>
      </c>
      <c r="P10" s="16">
        <v>24140</v>
      </c>
      <c r="Q10" s="14">
        <f t="shared" si="1"/>
        <v>108594</v>
      </c>
    </row>
    <row r="11" spans="2:17" x14ac:dyDescent="0.3">
      <c r="B11" t="s">
        <v>18</v>
      </c>
      <c r="C11">
        <f t="shared" ref="C11" si="2">SUM(C4:C10)</f>
        <v>307605</v>
      </c>
      <c r="D11">
        <f t="shared" ref="D11" si="3">SUM(D4:D10)</f>
        <v>263497</v>
      </c>
      <c r="E11">
        <f t="shared" ref="E11" si="4">SUM(E4:E10)</f>
        <v>318542</v>
      </c>
      <c r="F11">
        <f t="shared" ref="F11" si="5">SUM(F4:F10)</f>
        <v>285147</v>
      </c>
      <c r="L11" s="9" t="s">
        <v>18</v>
      </c>
      <c r="M11" s="17">
        <f t="shared" ref="M11:P11" si="6">SUM(M4:M10)</f>
        <v>307605</v>
      </c>
      <c r="N11" s="14">
        <f t="shared" si="6"/>
        <v>263497</v>
      </c>
      <c r="O11" s="14">
        <f t="shared" si="6"/>
        <v>318542</v>
      </c>
      <c r="P11" s="14">
        <f t="shared" si="6"/>
        <v>285147</v>
      </c>
    </row>
  </sheetData>
  <mergeCells count="3">
    <mergeCell ref="L2:L3"/>
    <mergeCell ref="M2:P2"/>
    <mergeCell ref="Q2:Q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8D07-3BBA-46CC-BE38-47B26D10B1FF}">
  <dimension ref="B5:M16"/>
  <sheetViews>
    <sheetView workbookViewId="0">
      <selection activeCell="B12" sqref="B12"/>
    </sheetView>
  </sheetViews>
  <sheetFormatPr defaultRowHeight="14.4" x14ac:dyDescent="0.3"/>
  <cols>
    <col min="2" max="2" width="13.77734375" customWidth="1"/>
    <col min="3" max="3" width="13.6640625" customWidth="1"/>
    <col min="11" max="11" width="12.88671875" customWidth="1"/>
    <col min="12" max="12" width="13.44140625" customWidth="1"/>
    <col min="13" max="13" width="10.88671875" customWidth="1"/>
  </cols>
  <sheetData>
    <row r="5" spans="2:13" ht="20.399999999999999" thickBot="1" x14ac:dyDescent="0.45">
      <c r="K5" s="20" t="s">
        <v>45</v>
      </c>
      <c r="L5" s="20" t="s">
        <v>46</v>
      </c>
      <c r="M5" s="20" t="s">
        <v>47</v>
      </c>
    </row>
    <row r="6" spans="2:13" ht="15" thickTop="1" x14ac:dyDescent="0.3">
      <c r="B6" s="18" t="s">
        <v>45</v>
      </c>
      <c r="C6" s="18" t="s">
        <v>46</v>
      </c>
      <c r="D6" s="18" t="s">
        <v>47</v>
      </c>
      <c r="K6" s="19" t="s">
        <v>40</v>
      </c>
      <c r="L6" s="21">
        <v>274000000</v>
      </c>
      <c r="M6" s="22">
        <f>L6/SUM($L$6:$L$15)</f>
        <v>5.3852201257861637E-2</v>
      </c>
    </row>
    <row r="7" spans="2:13" x14ac:dyDescent="0.3">
      <c r="B7" t="s">
        <v>40</v>
      </c>
      <c r="C7">
        <v>274000000</v>
      </c>
      <c r="K7" s="19" t="s">
        <v>41</v>
      </c>
      <c r="L7" s="21">
        <v>265000000</v>
      </c>
      <c r="M7" s="22">
        <f t="shared" ref="M7:M15" si="0">L7/SUM($L$6:$L$15)</f>
        <v>5.2083333333333336E-2</v>
      </c>
    </row>
    <row r="8" spans="2:13" x14ac:dyDescent="0.3">
      <c r="B8" t="s">
        <v>41</v>
      </c>
      <c r="C8">
        <v>265000000</v>
      </c>
      <c r="K8" s="19" t="s">
        <v>35</v>
      </c>
      <c r="L8" s="21">
        <v>1268000000</v>
      </c>
      <c r="M8" s="22">
        <f t="shared" si="0"/>
        <v>0.24921383647798742</v>
      </c>
    </row>
    <row r="9" spans="2:13" x14ac:dyDescent="0.3">
      <c r="B9" t="s">
        <v>35</v>
      </c>
      <c r="C9">
        <v>1268000000</v>
      </c>
      <c r="K9" s="19" t="s">
        <v>39</v>
      </c>
      <c r="L9" s="21">
        <v>277000000</v>
      </c>
      <c r="M9" s="22">
        <f t="shared" si="0"/>
        <v>5.4441823899371071E-2</v>
      </c>
    </row>
    <row r="10" spans="2:13" x14ac:dyDescent="0.3">
      <c r="B10" t="s">
        <v>39</v>
      </c>
      <c r="C10">
        <v>277000000</v>
      </c>
      <c r="K10" s="19" t="s">
        <v>37</v>
      </c>
      <c r="L10" s="21">
        <v>637000000</v>
      </c>
      <c r="M10" s="22">
        <f t="shared" si="0"/>
        <v>0.12519654088050314</v>
      </c>
    </row>
    <row r="11" spans="2:13" x14ac:dyDescent="0.3">
      <c r="B11" t="s">
        <v>37</v>
      </c>
      <c r="C11">
        <v>637000000</v>
      </c>
      <c r="K11" s="19" t="s">
        <v>44</v>
      </c>
      <c r="L11" s="21">
        <v>199000000</v>
      </c>
      <c r="M11" s="22">
        <f t="shared" si="0"/>
        <v>3.9111635220125784E-2</v>
      </c>
    </row>
    <row r="12" spans="2:13" x14ac:dyDescent="0.3">
      <c r="B12" t="s">
        <v>44</v>
      </c>
      <c r="C12">
        <v>199000000</v>
      </c>
      <c r="K12" s="19" t="s">
        <v>36</v>
      </c>
      <c r="L12" s="21">
        <v>1120000000</v>
      </c>
      <c r="M12" s="22">
        <f t="shared" si="0"/>
        <v>0.22012578616352202</v>
      </c>
    </row>
    <row r="13" spans="2:13" x14ac:dyDescent="0.3">
      <c r="B13" t="s">
        <v>36</v>
      </c>
      <c r="C13">
        <v>1120000000</v>
      </c>
      <c r="K13" s="19" t="s">
        <v>43</v>
      </c>
      <c r="L13" s="21">
        <v>252000000</v>
      </c>
      <c r="M13" s="22">
        <f t="shared" si="0"/>
        <v>4.9528301886792456E-2</v>
      </c>
    </row>
    <row r="14" spans="2:13" x14ac:dyDescent="0.3">
      <c r="B14" t="s">
        <v>43</v>
      </c>
      <c r="C14">
        <v>252000000</v>
      </c>
      <c r="K14" s="19" t="s">
        <v>42</v>
      </c>
      <c r="L14" s="21">
        <v>258000000</v>
      </c>
      <c r="M14" s="22">
        <f t="shared" si="0"/>
        <v>5.0707547169811323E-2</v>
      </c>
    </row>
    <row r="15" spans="2:13" x14ac:dyDescent="0.3">
      <c r="B15" t="s">
        <v>42</v>
      </c>
      <c r="C15">
        <v>258000000</v>
      </c>
      <c r="K15" s="19" t="s">
        <v>38</v>
      </c>
      <c r="L15" s="21">
        <v>538000000</v>
      </c>
      <c r="M15" s="22">
        <f t="shared" si="0"/>
        <v>0.10573899371069183</v>
      </c>
    </row>
    <row r="16" spans="2:13" x14ac:dyDescent="0.3">
      <c r="B16" t="s">
        <v>38</v>
      </c>
      <c r="C16">
        <v>538000000</v>
      </c>
    </row>
  </sheetData>
  <sortState xmlns:xlrd2="http://schemas.microsoft.com/office/spreadsheetml/2017/richdata2" ref="B7:D16">
    <sortCondition ref="B7:B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Kvartal 1</vt:lpstr>
      <vt:lpstr>Kostnader helåret</vt:lpstr>
      <vt:lpstr>Produkter</vt:lpstr>
      <vt:lpstr>Språk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2019-05-05T14:40:24Z</dcterms:created>
  <dcterms:modified xsi:type="dcterms:W3CDTF">2024-01-03T15:11:43Z</dcterms:modified>
</cp:coreProperties>
</file>